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44525"/>
</workbook>
</file>

<file path=xl/calcChain.xml><?xml version="1.0" encoding="utf-8"?>
<calcChain xmlns="http://schemas.openxmlformats.org/spreadsheetml/2006/main">
  <c r="F15" i="1" l="1"/>
  <c r="F16" i="1" l="1"/>
  <c r="M21" i="1" l="1"/>
  <c r="L21" i="1"/>
  <c r="K21" i="1"/>
  <c r="J21" i="1"/>
  <c r="I21" i="1"/>
  <c r="H21" i="1"/>
  <c r="G20" i="1"/>
  <c r="F20" i="1"/>
  <c r="G19" i="1"/>
  <c r="F19" i="1"/>
  <c r="G18" i="1"/>
  <c r="F18" i="1"/>
  <c r="G17" i="1"/>
  <c r="F17" i="1"/>
  <c r="G16" i="1"/>
  <c r="G15" i="1"/>
  <c r="G14" i="1"/>
  <c r="F14" i="1"/>
  <c r="F21" i="1" l="1"/>
  <c r="G21" i="1"/>
</calcChain>
</file>

<file path=xl/sharedStrings.xml><?xml version="1.0" encoding="utf-8"?>
<sst xmlns="http://schemas.openxmlformats.org/spreadsheetml/2006/main" count="31" uniqueCount="25">
  <si>
    <t xml:space="preserve">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</si>
  <si>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</si>
  <si>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</si>
  <si>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</si>
  <si>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</si>
  <si>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</si>
  <si>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</si>
  <si>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</si>
  <si>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</si>
  <si>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</si>
  <si>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</si>
  <si>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</si>
  <si>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</si>
  <si>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</si>
  <si>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</si>
  <si>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</si>
  <si>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</si>
  <si>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</si>
  <si>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</si>
  <si>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>2025 год</t>
  </si>
  <si>
    <t>Р А С П Р Е Д Е Л Е Н И Е 
дотаций на выравнивание бюджетной обеспеченности поселений из бюджета Белоярского района
на плановый период 2025 и 2026 годов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</si>
  <si>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</si>
  <si>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2026 год</t>
  </si>
  <si>
    <t>ПРИЛОЖЕНИЕ 23</t>
  </si>
  <si>
    <t>от 7 декабря 2023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</si>
</sst>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4" fontId="1" fillId="0" borderId="0" xfId="1" applyNumberFormat="1"/>
    <xf numFmtId="4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" fontId="1" fillId="0" borderId="0" xfId="1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5"/>
  <sheetViews>
    <sheetView showGridLines="0" tabSelected="1" view="pageBreakPreview" topLeftCell="D1" zoomScaleNormal="100" workbookViewId="0">
      <selection activeCell="K3" sqref="K3:M3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5" width="13.42578125" style="1" customWidth="1"/>
    <col min="16" max="16" width="14.28515625" style="1" customWidth="1"/>
    <col min="17" max="1024" width="9.140625" style="1"/>
  </cols>
  <sheetData>
    <row r="1" spans="1:16" ht="15.75" x14ac:dyDescent="0.25">
      <c r="A1" s="2"/>
      <c r="B1" s="3"/>
      <c r="C1" s="3"/>
      <c r="D1" s="3"/>
      <c r="E1" s="3"/>
      <c r="F1" s="3"/>
      <c r="G1" s="3"/>
      <c r="H1" s="3"/>
      <c r="I1" s="21"/>
      <c r="J1" s="22"/>
      <c r="K1" s="36" t="s">
        <v>23</v>
      </c>
      <c r="L1" s="36"/>
      <c r="M1" s="36"/>
      <c r="N1" s="21"/>
    </row>
    <row r="2" spans="1:16" ht="15.75" customHeight="1" x14ac:dyDescent="0.25">
      <c r="A2" s="2"/>
      <c r="B2" s="3"/>
      <c r="C2" s="3"/>
      <c r="D2" s="3"/>
      <c r="E2" s="3"/>
      <c r="F2" s="3"/>
      <c r="G2" s="3"/>
      <c r="H2" s="3"/>
      <c r="I2" s="21"/>
      <c r="J2" s="21"/>
      <c r="K2" s="37" t="s">
        <v>0</v>
      </c>
      <c r="L2" s="37"/>
      <c r="M2" s="37"/>
      <c r="N2" s="21"/>
    </row>
    <row r="3" spans="1:16" ht="15.75" x14ac:dyDescent="0.25">
      <c r="A3" s="2"/>
      <c r="B3" s="3"/>
      <c r="C3" s="3"/>
      <c r="D3" s="3"/>
      <c r="E3" s="3"/>
      <c r="F3" s="3"/>
      <c r="G3" s="3"/>
      <c r="H3" s="3"/>
      <c r="I3" s="21"/>
      <c r="J3" s="3"/>
      <c r="K3" s="38" t="s">
        <v>24</v>
      </c>
      <c r="L3" s="38"/>
      <c r="M3" s="38"/>
      <c r="N3" s="21"/>
    </row>
    <row r="4" spans="1:16" ht="409.5" hidden="1" customHeight="1" x14ac:dyDescent="0.25">
      <c r="A4" s="2"/>
      <c r="B4" s="3"/>
      <c r="C4" s="3"/>
      <c r="D4" s="3"/>
      <c r="E4" s="3"/>
      <c r="F4" s="3"/>
      <c r="G4" s="3"/>
      <c r="H4" s="3"/>
      <c r="I4" s="21"/>
      <c r="J4" s="3"/>
      <c r="K4" s="21"/>
      <c r="L4" s="3"/>
      <c r="M4" s="21"/>
      <c r="N4" s="21"/>
    </row>
    <row r="5" spans="1:16" ht="15.75" x14ac:dyDescent="0.25">
      <c r="A5" s="2"/>
      <c r="B5" s="3"/>
      <c r="C5" s="3"/>
      <c r="D5" s="3"/>
      <c r="E5" s="3"/>
      <c r="F5" s="3"/>
      <c r="G5" s="3"/>
      <c r="H5" s="3"/>
      <c r="I5" s="21"/>
      <c r="J5" s="3"/>
      <c r="K5" s="21"/>
      <c r="L5" s="3"/>
      <c r="M5" s="21"/>
      <c r="N5" s="21"/>
    </row>
    <row r="6" spans="1:16" ht="15.75" x14ac:dyDescent="0.25">
      <c r="A6" s="2"/>
      <c r="B6" s="3"/>
      <c r="C6" s="3"/>
      <c r="D6" s="3"/>
      <c r="E6" s="3"/>
      <c r="F6" s="3"/>
      <c r="G6" s="3"/>
      <c r="H6" s="3"/>
      <c r="I6" s="21"/>
      <c r="J6" s="3"/>
      <c r="K6" s="21"/>
      <c r="L6" s="3"/>
      <c r="M6" s="21"/>
      <c r="N6" s="21"/>
    </row>
    <row r="7" spans="1:16" ht="54.75" customHeight="1" x14ac:dyDescent="0.25">
      <c r="A7" s="3"/>
      <c r="B7" s="4"/>
      <c r="C7" s="3"/>
      <c r="D7" s="39" t="s">
        <v>20</v>
      </c>
      <c r="E7" s="39"/>
      <c r="F7" s="39"/>
      <c r="G7" s="39"/>
      <c r="H7" s="39"/>
      <c r="I7" s="39"/>
      <c r="J7" s="39"/>
      <c r="K7" s="39"/>
      <c r="L7" s="39"/>
      <c r="M7" s="39"/>
      <c r="N7" s="21"/>
    </row>
    <row r="8" spans="1:16" ht="18.75" x14ac:dyDescent="0.25">
      <c r="A8" s="3"/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21"/>
    </row>
    <row r="9" spans="1:16" ht="15.75" x14ac:dyDescent="0.25">
      <c r="A9" s="3"/>
      <c r="B9" s="3"/>
      <c r="C9" s="3"/>
      <c r="D9" s="3"/>
      <c r="E9" s="3"/>
      <c r="F9" s="3"/>
      <c r="G9" s="3"/>
      <c r="H9" s="3"/>
      <c r="I9" s="21"/>
      <c r="J9" s="3"/>
      <c r="K9" s="21"/>
      <c r="L9" s="40" t="s">
        <v>1</v>
      </c>
      <c r="M9" s="40"/>
      <c r="N9" s="21"/>
    </row>
    <row r="10" spans="1:16" ht="15.75" customHeight="1" x14ac:dyDescent="0.25">
      <c r="A10" s="5"/>
      <c r="B10" s="6"/>
      <c r="C10" s="7"/>
      <c r="D10" s="34" t="s">
        <v>2</v>
      </c>
      <c r="E10" s="34" t="s">
        <v>3</v>
      </c>
      <c r="F10" s="34" t="s">
        <v>4</v>
      </c>
      <c r="G10" s="34"/>
      <c r="H10" s="34" t="s">
        <v>5</v>
      </c>
      <c r="I10" s="34"/>
      <c r="J10" s="34"/>
      <c r="K10" s="34"/>
      <c r="L10" s="34"/>
      <c r="M10" s="34"/>
      <c r="N10" s="23"/>
    </row>
    <row r="11" spans="1:16" ht="110.25" customHeight="1" x14ac:dyDescent="0.25">
      <c r="A11" s="5"/>
      <c r="B11" s="6"/>
      <c r="C11" s="7"/>
      <c r="D11" s="34"/>
      <c r="E11" s="34"/>
      <c r="F11" s="34" t="s">
        <v>19</v>
      </c>
      <c r="G11" s="34" t="s">
        <v>22</v>
      </c>
      <c r="H11" s="35" t="s">
        <v>6</v>
      </c>
      <c r="I11" s="35"/>
      <c r="J11" s="35" t="s">
        <v>21</v>
      </c>
      <c r="K11" s="35"/>
      <c r="L11" s="34" t="s">
        <v>7</v>
      </c>
      <c r="M11" s="34"/>
      <c r="N11" s="23"/>
    </row>
    <row r="12" spans="1:16" ht="31.5" x14ac:dyDescent="0.25">
      <c r="A12" s="5"/>
      <c r="B12" s="9" t="s">
        <v>8</v>
      </c>
      <c r="C12" s="10" t="s">
        <v>9</v>
      </c>
      <c r="D12" s="34"/>
      <c r="E12" s="34"/>
      <c r="F12" s="34"/>
      <c r="G12" s="34"/>
      <c r="H12" s="8" t="s">
        <v>19</v>
      </c>
      <c r="I12" s="8" t="s">
        <v>22</v>
      </c>
      <c r="J12" s="29" t="s">
        <v>19</v>
      </c>
      <c r="K12" s="29" t="s">
        <v>22</v>
      </c>
      <c r="L12" s="29" t="s">
        <v>19</v>
      </c>
      <c r="M12" s="29" t="s">
        <v>22</v>
      </c>
      <c r="N12" s="23"/>
    </row>
    <row r="13" spans="1:16" ht="15.75" x14ac:dyDescent="0.25">
      <c r="A13" s="5"/>
      <c r="B13" s="8"/>
      <c r="C13" s="8"/>
      <c r="D13" s="11">
        <v>1</v>
      </c>
      <c r="E13" s="12">
        <v>2</v>
      </c>
      <c r="F13" s="8">
        <v>3</v>
      </c>
      <c r="G13" s="8">
        <v>4</v>
      </c>
      <c r="H13" s="8">
        <v>5</v>
      </c>
      <c r="I13" s="8">
        <v>6</v>
      </c>
      <c r="J13" s="8">
        <v>7</v>
      </c>
      <c r="K13" s="8">
        <v>8</v>
      </c>
      <c r="L13" s="8">
        <v>9</v>
      </c>
      <c r="M13" s="8">
        <v>10</v>
      </c>
      <c r="N13" s="24"/>
    </row>
    <row r="14" spans="1:16" ht="15.75" x14ac:dyDescent="0.25">
      <c r="A14" s="13"/>
      <c r="B14" s="14">
        <v>30201</v>
      </c>
      <c r="C14" s="14">
        <v>10000</v>
      </c>
      <c r="D14" s="7">
        <v>1</v>
      </c>
      <c r="E14" s="15" t="s">
        <v>10</v>
      </c>
      <c r="F14" s="27">
        <f>H14+J14+L14</f>
        <v>62694800</v>
      </c>
      <c r="G14" s="28">
        <f t="shared" ref="F14:G20" si="0">I14+K14+M14</f>
        <v>62306000</v>
      </c>
      <c r="H14" s="28">
        <v>46136300</v>
      </c>
      <c r="I14" s="28">
        <v>45184300</v>
      </c>
      <c r="J14" s="28">
        <v>8621300</v>
      </c>
      <c r="K14" s="28">
        <v>7862500</v>
      </c>
      <c r="L14" s="28">
        <v>7937200</v>
      </c>
      <c r="M14" s="16">
        <v>9259200</v>
      </c>
      <c r="N14" s="25"/>
      <c r="O14" s="26"/>
      <c r="P14" s="26"/>
    </row>
    <row r="15" spans="1:16" ht="14.25" customHeight="1" x14ac:dyDescent="0.25">
      <c r="A15" s="13"/>
      <c r="B15" s="14">
        <v>30202</v>
      </c>
      <c r="C15" s="14">
        <v>10000</v>
      </c>
      <c r="D15" s="7">
        <v>2</v>
      </c>
      <c r="E15" s="17" t="s">
        <v>11</v>
      </c>
      <c r="F15" s="27">
        <f>H15+J15+L15</f>
        <v>3600500</v>
      </c>
      <c r="G15" s="28">
        <f t="shared" si="0"/>
        <v>3479600</v>
      </c>
      <c r="H15" s="28">
        <v>3549600</v>
      </c>
      <c r="I15" s="28">
        <v>3476400</v>
      </c>
      <c r="J15" s="28">
        <v>26500</v>
      </c>
      <c r="K15" s="28">
        <v>1400</v>
      </c>
      <c r="L15" s="28">
        <v>24400</v>
      </c>
      <c r="M15" s="16">
        <v>1800</v>
      </c>
      <c r="N15" s="25"/>
      <c r="O15" s="26"/>
      <c r="P15" s="26"/>
    </row>
    <row r="16" spans="1:16" ht="15.75" x14ac:dyDescent="0.25">
      <c r="A16" s="13"/>
      <c r="B16" s="14">
        <v>30203</v>
      </c>
      <c r="C16" s="14">
        <v>10000</v>
      </c>
      <c r="D16" s="7">
        <v>3</v>
      </c>
      <c r="E16" s="15" t="s">
        <v>12</v>
      </c>
      <c r="F16" s="27">
        <f>H16+J16+L16</f>
        <v>31325600</v>
      </c>
      <c r="G16" s="28">
        <f t="shared" si="0"/>
        <v>32010300</v>
      </c>
      <c r="H16" s="28">
        <v>3505900</v>
      </c>
      <c r="I16" s="28">
        <v>3433500</v>
      </c>
      <c r="J16" s="28">
        <v>14484500</v>
      </c>
      <c r="K16" s="28">
        <v>13122800</v>
      </c>
      <c r="L16" s="28">
        <v>13335200</v>
      </c>
      <c r="M16" s="16">
        <v>15454000</v>
      </c>
      <c r="N16" s="25"/>
      <c r="O16" s="26"/>
      <c r="P16" s="26"/>
    </row>
    <row r="17" spans="1:1024" ht="15.75" x14ac:dyDescent="0.25">
      <c r="A17" s="13"/>
      <c r="B17" s="14">
        <v>30204</v>
      </c>
      <c r="C17" s="14">
        <v>10000</v>
      </c>
      <c r="D17" s="7">
        <v>4</v>
      </c>
      <c r="E17" s="15" t="s">
        <v>13</v>
      </c>
      <c r="F17" s="27">
        <f t="shared" si="0"/>
        <v>3826300</v>
      </c>
      <c r="G17" s="28">
        <f t="shared" si="0"/>
        <v>3741500</v>
      </c>
      <c r="H17" s="28">
        <v>3086400</v>
      </c>
      <c r="I17" s="28">
        <v>3022700</v>
      </c>
      <c r="J17" s="28">
        <v>385200</v>
      </c>
      <c r="K17" s="28">
        <v>330100</v>
      </c>
      <c r="L17" s="28">
        <v>354700</v>
      </c>
      <c r="M17" s="16">
        <v>388700</v>
      </c>
      <c r="N17" s="25"/>
      <c r="O17" s="26"/>
      <c r="P17" s="26"/>
    </row>
    <row r="18" spans="1:1024" ht="15.75" x14ac:dyDescent="0.25">
      <c r="A18" s="13"/>
      <c r="B18" s="14">
        <v>30205</v>
      </c>
      <c r="C18" s="14">
        <v>10000</v>
      </c>
      <c r="D18" s="7">
        <v>5</v>
      </c>
      <c r="E18" s="15" t="s">
        <v>14</v>
      </c>
      <c r="F18" s="27">
        <f t="shared" si="0"/>
        <v>31183100</v>
      </c>
      <c r="G18" s="28">
        <f t="shared" si="0"/>
        <v>31867500</v>
      </c>
      <c r="H18" s="28">
        <v>3466700</v>
      </c>
      <c r="I18" s="28">
        <v>3395200</v>
      </c>
      <c r="J18" s="28">
        <v>14430700</v>
      </c>
      <c r="K18" s="28">
        <v>13074900</v>
      </c>
      <c r="L18" s="28">
        <v>13285700</v>
      </c>
      <c r="M18" s="16">
        <v>15397400</v>
      </c>
      <c r="N18" s="25"/>
      <c r="O18" s="26"/>
      <c r="P18" s="26"/>
    </row>
    <row r="19" spans="1:1024" ht="15.75" x14ac:dyDescent="0.25">
      <c r="A19" s="13"/>
      <c r="B19" s="14">
        <v>30206</v>
      </c>
      <c r="C19" s="14">
        <v>10000</v>
      </c>
      <c r="D19" s="7">
        <v>6</v>
      </c>
      <c r="E19" s="15" t="s">
        <v>15</v>
      </c>
      <c r="F19" s="27">
        <f t="shared" si="0"/>
        <v>7370600</v>
      </c>
      <c r="G19" s="28">
        <f t="shared" si="0"/>
        <v>7375100</v>
      </c>
      <c r="H19" s="28">
        <v>3250000</v>
      </c>
      <c r="I19" s="28">
        <v>3183000</v>
      </c>
      <c r="J19" s="28">
        <v>2145400</v>
      </c>
      <c r="K19" s="28">
        <v>1925100</v>
      </c>
      <c r="L19" s="28">
        <v>1975200</v>
      </c>
      <c r="M19" s="16">
        <v>2267000</v>
      </c>
      <c r="N19" s="25"/>
      <c r="O19" s="26"/>
      <c r="P19" s="26"/>
    </row>
    <row r="20" spans="1:1024" ht="15.75" x14ac:dyDescent="0.25">
      <c r="A20" s="13"/>
      <c r="B20" s="14">
        <v>30207</v>
      </c>
      <c r="C20" s="14">
        <v>10000</v>
      </c>
      <c r="D20" s="7">
        <v>7</v>
      </c>
      <c r="E20" s="15" t="s">
        <v>16</v>
      </c>
      <c r="F20" s="27">
        <f t="shared" si="0"/>
        <v>3850900</v>
      </c>
      <c r="G20" s="28">
        <f t="shared" si="0"/>
        <v>3751100</v>
      </c>
      <c r="H20" s="28">
        <v>3383700</v>
      </c>
      <c r="I20" s="28">
        <v>3313900</v>
      </c>
      <c r="J20" s="28">
        <v>243300</v>
      </c>
      <c r="K20" s="28">
        <v>200800</v>
      </c>
      <c r="L20" s="28">
        <v>223900</v>
      </c>
      <c r="M20" s="16">
        <v>236400</v>
      </c>
      <c r="N20" s="25"/>
      <c r="O20" s="26"/>
      <c r="P20" s="26"/>
    </row>
    <row r="21" spans="1:1024" ht="15.75" x14ac:dyDescent="0.25">
      <c r="A21" s="13"/>
      <c r="B21" s="13"/>
      <c r="C21" s="13"/>
      <c r="D21" s="13"/>
      <c r="E21" s="18" t="s">
        <v>17</v>
      </c>
      <c r="F21" s="19">
        <f t="shared" ref="F21:M21" si="1">SUM(F14:F20)</f>
        <v>143851800</v>
      </c>
      <c r="G21" s="19">
        <f t="shared" si="1"/>
        <v>144531100</v>
      </c>
      <c r="H21" s="19">
        <f t="shared" si="1"/>
        <v>66378600</v>
      </c>
      <c r="I21" s="19">
        <f t="shared" si="1"/>
        <v>65009000</v>
      </c>
      <c r="J21" s="19">
        <f t="shared" si="1"/>
        <v>40336900</v>
      </c>
      <c r="K21" s="19">
        <f t="shared" si="1"/>
        <v>36517600</v>
      </c>
      <c r="L21" s="19">
        <f t="shared" si="1"/>
        <v>37136300</v>
      </c>
      <c r="M21" s="19">
        <f t="shared" si="1"/>
        <v>43004500</v>
      </c>
      <c r="N21" s="2"/>
    </row>
    <row r="22" spans="1:1024" x14ac:dyDescent="0.25">
      <c r="D22" s="33" t="s">
        <v>18</v>
      </c>
      <c r="E22" s="33"/>
      <c r="F22" s="33"/>
      <c r="G22" s="33"/>
      <c r="H22" s="33"/>
      <c r="I22" s="33"/>
      <c r="J22" s="33"/>
      <c r="K22" s="33"/>
      <c r="L22" s="33"/>
      <c r="M22" s="33"/>
    </row>
    <row r="23" spans="1:1024" x14ac:dyDescent="0.25">
      <c r="F23" s="20"/>
      <c r="G23" s="20"/>
    </row>
    <row r="24" spans="1:1024" s="32" customFormat="1" x14ac:dyDescent="0.25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  <c r="M24" s="31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  <c r="KH24" s="30"/>
      <c r="KI24" s="30"/>
      <c r="KJ24" s="30"/>
      <c r="KK24" s="30"/>
      <c r="KL24" s="30"/>
      <c r="KM24" s="30"/>
      <c r="KN24" s="30"/>
      <c r="KO24" s="30"/>
      <c r="KP24" s="30"/>
      <c r="KQ24" s="30"/>
      <c r="KR24" s="30"/>
      <c r="KS24" s="30"/>
      <c r="KT24" s="30"/>
      <c r="KU24" s="30"/>
      <c r="KV24" s="30"/>
      <c r="KW24" s="30"/>
      <c r="KX24" s="30"/>
      <c r="KY24" s="30"/>
      <c r="KZ24" s="30"/>
      <c r="LA24" s="30"/>
      <c r="LB24" s="30"/>
      <c r="LC24" s="30"/>
      <c r="LD24" s="30"/>
      <c r="LE24" s="30"/>
      <c r="LF24" s="30"/>
      <c r="LG24" s="30"/>
      <c r="LH24" s="30"/>
      <c r="LI24" s="30"/>
      <c r="LJ24" s="30"/>
      <c r="LK24" s="30"/>
      <c r="LL24" s="30"/>
      <c r="LM24" s="30"/>
      <c r="LN24" s="30"/>
      <c r="LO24" s="30"/>
      <c r="LP24" s="30"/>
      <c r="LQ24" s="30"/>
      <c r="LR24" s="30"/>
      <c r="LS24" s="30"/>
      <c r="LT24" s="30"/>
      <c r="LU24" s="30"/>
      <c r="LV24" s="30"/>
      <c r="LW24" s="30"/>
      <c r="LX24" s="30"/>
      <c r="LY24" s="30"/>
      <c r="LZ24" s="30"/>
      <c r="MA24" s="30"/>
      <c r="MB24" s="30"/>
      <c r="MC24" s="30"/>
      <c r="MD24" s="30"/>
      <c r="ME24" s="30"/>
      <c r="MF24" s="30"/>
      <c r="MG24" s="30"/>
      <c r="MH24" s="30"/>
      <c r="MI24" s="30"/>
      <c r="MJ24" s="30"/>
      <c r="MK24" s="30"/>
      <c r="ML24" s="30"/>
      <c r="MM24" s="30"/>
      <c r="MN24" s="30"/>
      <c r="MO24" s="30"/>
      <c r="MP24" s="30"/>
      <c r="MQ24" s="30"/>
      <c r="MR24" s="30"/>
      <c r="MS24" s="30"/>
      <c r="MT24" s="30"/>
      <c r="MU24" s="30"/>
      <c r="MV24" s="30"/>
      <c r="MW24" s="30"/>
      <c r="MX24" s="30"/>
      <c r="MY24" s="30"/>
      <c r="MZ24" s="30"/>
      <c r="NA24" s="30"/>
      <c r="NB24" s="30"/>
      <c r="NC24" s="30"/>
      <c r="ND24" s="30"/>
      <c r="NE24" s="30"/>
      <c r="NF24" s="30"/>
      <c r="NG24" s="30"/>
      <c r="NH24" s="30"/>
      <c r="NI24" s="30"/>
      <c r="NJ24" s="30"/>
      <c r="NK24" s="30"/>
      <c r="NL24" s="30"/>
      <c r="NM24" s="30"/>
      <c r="NN24" s="30"/>
      <c r="NO24" s="30"/>
      <c r="NP24" s="30"/>
      <c r="NQ24" s="30"/>
      <c r="NR24" s="30"/>
      <c r="NS24" s="30"/>
      <c r="NT24" s="30"/>
      <c r="NU24" s="30"/>
      <c r="NV24" s="30"/>
      <c r="NW24" s="30"/>
      <c r="NX24" s="30"/>
      <c r="NY24" s="30"/>
      <c r="NZ24" s="30"/>
      <c r="OA24" s="30"/>
      <c r="OB24" s="30"/>
      <c r="OC24" s="30"/>
      <c r="OD24" s="30"/>
      <c r="OE24" s="30"/>
      <c r="OF24" s="30"/>
      <c r="OG24" s="30"/>
      <c r="OH24" s="30"/>
      <c r="OI24" s="30"/>
      <c r="OJ24" s="30"/>
      <c r="OK24" s="30"/>
      <c r="OL24" s="30"/>
      <c r="OM24" s="30"/>
      <c r="ON24" s="30"/>
      <c r="OO24" s="30"/>
      <c r="OP24" s="30"/>
      <c r="OQ24" s="30"/>
      <c r="OR24" s="30"/>
      <c r="OS24" s="30"/>
      <c r="OT24" s="30"/>
      <c r="OU24" s="30"/>
      <c r="OV24" s="30"/>
      <c r="OW24" s="30"/>
      <c r="OX24" s="30"/>
      <c r="OY24" s="30"/>
      <c r="OZ24" s="30"/>
      <c r="PA24" s="30"/>
      <c r="PB24" s="30"/>
      <c r="PC24" s="30"/>
      <c r="PD24" s="30"/>
      <c r="PE24" s="30"/>
      <c r="PF24" s="30"/>
      <c r="PG24" s="30"/>
      <c r="PH24" s="30"/>
      <c r="PI24" s="30"/>
      <c r="PJ24" s="30"/>
      <c r="PK24" s="30"/>
      <c r="PL24" s="30"/>
      <c r="PM24" s="30"/>
      <c r="PN24" s="30"/>
      <c r="PO24" s="30"/>
      <c r="PP24" s="30"/>
      <c r="PQ24" s="30"/>
      <c r="PR24" s="30"/>
      <c r="PS24" s="30"/>
      <c r="PT24" s="30"/>
      <c r="PU24" s="30"/>
      <c r="PV24" s="30"/>
      <c r="PW24" s="30"/>
      <c r="PX24" s="30"/>
      <c r="PY24" s="30"/>
      <c r="PZ24" s="30"/>
      <c r="QA24" s="30"/>
      <c r="QB24" s="30"/>
      <c r="QC24" s="30"/>
      <c r="QD24" s="30"/>
      <c r="QE24" s="30"/>
      <c r="QF24" s="30"/>
      <c r="QG24" s="30"/>
      <c r="QH24" s="30"/>
      <c r="QI24" s="30"/>
      <c r="QJ24" s="30"/>
      <c r="QK24" s="30"/>
      <c r="QL24" s="30"/>
      <c r="QM24" s="30"/>
      <c r="QN24" s="30"/>
      <c r="QO24" s="30"/>
      <c r="QP24" s="30"/>
      <c r="QQ24" s="30"/>
      <c r="QR24" s="30"/>
      <c r="QS24" s="30"/>
      <c r="QT24" s="30"/>
      <c r="QU24" s="30"/>
      <c r="QV24" s="30"/>
      <c r="QW24" s="30"/>
      <c r="QX24" s="30"/>
      <c r="QY24" s="30"/>
      <c r="QZ24" s="30"/>
      <c r="RA24" s="30"/>
      <c r="RB24" s="30"/>
      <c r="RC24" s="30"/>
      <c r="RD24" s="30"/>
      <c r="RE24" s="30"/>
      <c r="RF24" s="30"/>
      <c r="RG24" s="30"/>
      <c r="RH24" s="30"/>
      <c r="RI24" s="30"/>
      <c r="RJ24" s="30"/>
      <c r="RK24" s="30"/>
      <c r="RL24" s="30"/>
      <c r="RM24" s="30"/>
      <c r="RN24" s="30"/>
      <c r="RO24" s="30"/>
      <c r="RP24" s="30"/>
      <c r="RQ24" s="30"/>
      <c r="RR24" s="30"/>
      <c r="RS24" s="30"/>
      <c r="RT24" s="30"/>
      <c r="RU24" s="30"/>
      <c r="RV24" s="30"/>
      <c r="RW24" s="30"/>
      <c r="RX24" s="30"/>
      <c r="RY24" s="30"/>
      <c r="RZ24" s="30"/>
      <c r="SA24" s="30"/>
      <c r="SB24" s="30"/>
      <c r="SC24" s="30"/>
      <c r="SD24" s="30"/>
      <c r="SE24" s="30"/>
      <c r="SF24" s="30"/>
      <c r="SG24" s="30"/>
      <c r="SH24" s="30"/>
      <c r="SI24" s="30"/>
      <c r="SJ24" s="30"/>
      <c r="SK24" s="30"/>
      <c r="SL24" s="30"/>
      <c r="SM24" s="30"/>
      <c r="SN24" s="30"/>
      <c r="SO24" s="30"/>
      <c r="SP24" s="30"/>
      <c r="SQ24" s="30"/>
      <c r="SR24" s="30"/>
      <c r="SS24" s="30"/>
      <c r="ST24" s="30"/>
      <c r="SU24" s="30"/>
      <c r="SV24" s="30"/>
      <c r="SW24" s="30"/>
      <c r="SX24" s="30"/>
      <c r="SY24" s="30"/>
      <c r="SZ24" s="30"/>
      <c r="TA24" s="30"/>
      <c r="TB24" s="30"/>
      <c r="TC24" s="30"/>
      <c r="TD24" s="30"/>
      <c r="TE24" s="30"/>
      <c r="TF24" s="30"/>
      <c r="TG24" s="30"/>
      <c r="TH24" s="30"/>
      <c r="TI24" s="30"/>
      <c r="TJ24" s="30"/>
      <c r="TK24" s="30"/>
      <c r="TL24" s="30"/>
      <c r="TM24" s="30"/>
      <c r="TN24" s="30"/>
      <c r="TO24" s="30"/>
      <c r="TP24" s="30"/>
      <c r="TQ24" s="30"/>
      <c r="TR24" s="30"/>
      <c r="TS24" s="30"/>
      <c r="TT24" s="30"/>
      <c r="TU24" s="30"/>
      <c r="TV24" s="30"/>
      <c r="TW24" s="30"/>
      <c r="TX24" s="30"/>
      <c r="TY24" s="30"/>
      <c r="TZ24" s="30"/>
      <c r="UA24" s="30"/>
      <c r="UB24" s="30"/>
      <c r="UC24" s="30"/>
      <c r="UD24" s="30"/>
      <c r="UE24" s="30"/>
      <c r="UF24" s="30"/>
      <c r="UG24" s="30"/>
      <c r="UH24" s="30"/>
      <c r="UI24" s="30"/>
      <c r="UJ24" s="30"/>
      <c r="UK24" s="30"/>
      <c r="UL24" s="30"/>
      <c r="UM24" s="30"/>
      <c r="UN24" s="30"/>
      <c r="UO24" s="30"/>
      <c r="UP24" s="30"/>
      <c r="UQ24" s="30"/>
      <c r="UR24" s="30"/>
      <c r="US24" s="30"/>
      <c r="UT24" s="30"/>
      <c r="UU24" s="30"/>
      <c r="UV24" s="30"/>
      <c r="UW24" s="30"/>
      <c r="UX24" s="30"/>
      <c r="UY24" s="30"/>
      <c r="UZ24" s="30"/>
      <c r="VA24" s="30"/>
      <c r="VB24" s="30"/>
      <c r="VC24" s="30"/>
      <c r="VD24" s="30"/>
      <c r="VE24" s="30"/>
      <c r="VF24" s="30"/>
      <c r="VG24" s="30"/>
      <c r="VH24" s="30"/>
      <c r="VI24" s="30"/>
      <c r="VJ24" s="30"/>
      <c r="VK24" s="30"/>
      <c r="VL24" s="30"/>
      <c r="VM24" s="30"/>
      <c r="VN24" s="30"/>
      <c r="VO24" s="30"/>
      <c r="VP24" s="30"/>
      <c r="VQ24" s="30"/>
      <c r="VR24" s="30"/>
      <c r="VS24" s="30"/>
      <c r="VT24" s="30"/>
      <c r="VU24" s="30"/>
      <c r="VV24" s="30"/>
      <c r="VW24" s="30"/>
      <c r="VX24" s="30"/>
      <c r="VY24" s="30"/>
      <c r="VZ24" s="30"/>
      <c r="WA24" s="30"/>
      <c r="WB24" s="30"/>
      <c r="WC24" s="30"/>
      <c r="WD24" s="30"/>
      <c r="WE24" s="30"/>
      <c r="WF24" s="30"/>
      <c r="WG24" s="30"/>
      <c r="WH24" s="30"/>
      <c r="WI24" s="30"/>
      <c r="WJ24" s="30"/>
      <c r="WK24" s="30"/>
      <c r="WL24" s="30"/>
      <c r="WM24" s="30"/>
      <c r="WN24" s="30"/>
      <c r="WO24" s="30"/>
      <c r="WP24" s="30"/>
      <c r="WQ24" s="30"/>
      <c r="WR24" s="30"/>
      <c r="WS24" s="30"/>
      <c r="WT24" s="30"/>
      <c r="WU24" s="30"/>
      <c r="WV24" s="30"/>
      <c r="WW24" s="30"/>
      <c r="WX24" s="30"/>
      <c r="WY24" s="30"/>
      <c r="WZ24" s="30"/>
      <c r="XA24" s="30"/>
      <c r="XB24" s="30"/>
      <c r="XC24" s="30"/>
      <c r="XD24" s="30"/>
      <c r="XE24" s="30"/>
      <c r="XF24" s="30"/>
      <c r="XG24" s="30"/>
      <c r="XH24" s="30"/>
      <c r="XI24" s="30"/>
      <c r="XJ24" s="30"/>
      <c r="XK24" s="30"/>
      <c r="XL24" s="30"/>
      <c r="XM24" s="30"/>
      <c r="XN24" s="30"/>
      <c r="XO24" s="30"/>
      <c r="XP24" s="30"/>
      <c r="XQ24" s="30"/>
      <c r="XR24" s="30"/>
      <c r="XS24" s="30"/>
      <c r="XT24" s="30"/>
      <c r="XU24" s="30"/>
      <c r="XV24" s="30"/>
      <c r="XW24" s="30"/>
      <c r="XX24" s="30"/>
      <c r="XY24" s="30"/>
      <c r="XZ24" s="30"/>
      <c r="YA24" s="30"/>
      <c r="YB24" s="30"/>
      <c r="YC24" s="30"/>
      <c r="YD24" s="30"/>
      <c r="YE24" s="30"/>
      <c r="YF24" s="30"/>
      <c r="YG24" s="30"/>
      <c r="YH24" s="30"/>
      <c r="YI24" s="30"/>
      <c r="YJ24" s="30"/>
      <c r="YK24" s="30"/>
      <c r="YL24" s="30"/>
      <c r="YM24" s="30"/>
      <c r="YN24" s="30"/>
      <c r="YO24" s="30"/>
      <c r="YP24" s="30"/>
      <c r="YQ24" s="30"/>
      <c r="YR24" s="30"/>
      <c r="YS24" s="30"/>
      <c r="YT24" s="30"/>
      <c r="YU24" s="30"/>
      <c r="YV24" s="30"/>
      <c r="YW24" s="30"/>
      <c r="YX24" s="30"/>
      <c r="YY24" s="30"/>
      <c r="YZ24" s="30"/>
      <c r="ZA24" s="30"/>
      <c r="ZB24" s="30"/>
      <c r="ZC24" s="30"/>
      <c r="ZD24" s="30"/>
      <c r="ZE24" s="30"/>
      <c r="ZF24" s="30"/>
      <c r="ZG24" s="30"/>
      <c r="ZH24" s="30"/>
      <c r="ZI24" s="30"/>
      <c r="ZJ24" s="30"/>
      <c r="ZK24" s="30"/>
      <c r="ZL24" s="30"/>
      <c r="ZM24" s="30"/>
      <c r="ZN24" s="30"/>
      <c r="ZO24" s="30"/>
      <c r="ZP24" s="30"/>
      <c r="ZQ24" s="30"/>
      <c r="ZR24" s="30"/>
      <c r="ZS24" s="30"/>
      <c r="ZT24" s="30"/>
      <c r="ZU24" s="30"/>
      <c r="ZV24" s="30"/>
      <c r="ZW24" s="30"/>
      <c r="ZX24" s="30"/>
      <c r="ZY24" s="30"/>
      <c r="ZZ24" s="30"/>
      <c r="AAA24" s="30"/>
      <c r="AAB24" s="30"/>
      <c r="AAC24" s="30"/>
      <c r="AAD24" s="30"/>
      <c r="AAE24" s="30"/>
      <c r="AAF24" s="30"/>
      <c r="AAG24" s="30"/>
      <c r="AAH24" s="30"/>
      <c r="AAI24" s="30"/>
      <c r="AAJ24" s="30"/>
      <c r="AAK24" s="30"/>
      <c r="AAL24" s="30"/>
      <c r="AAM24" s="30"/>
      <c r="AAN24" s="30"/>
      <c r="AAO24" s="30"/>
      <c r="AAP24" s="30"/>
      <c r="AAQ24" s="30"/>
      <c r="AAR24" s="30"/>
      <c r="AAS24" s="30"/>
      <c r="AAT24" s="30"/>
      <c r="AAU24" s="30"/>
      <c r="AAV24" s="30"/>
      <c r="AAW24" s="30"/>
      <c r="AAX24" s="30"/>
      <c r="AAY24" s="30"/>
      <c r="AAZ24" s="30"/>
      <c r="ABA24" s="30"/>
      <c r="ABB24" s="30"/>
      <c r="ABC24" s="30"/>
      <c r="ABD24" s="30"/>
      <c r="ABE24" s="30"/>
      <c r="ABF24" s="30"/>
      <c r="ABG24" s="30"/>
      <c r="ABH24" s="30"/>
      <c r="ABI24" s="30"/>
      <c r="ABJ24" s="30"/>
      <c r="ABK24" s="30"/>
      <c r="ABL24" s="30"/>
      <c r="ABM24" s="30"/>
      <c r="ABN24" s="30"/>
      <c r="ABO24" s="30"/>
      <c r="ABP24" s="30"/>
      <c r="ABQ24" s="30"/>
      <c r="ABR24" s="30"/>
      <c r="ABS24" s="30"/>
      <c r="ABT24" s="30"/>
      <c r="ABU24" s="30"/>
      <c r="ABV24" s="30"/>
      <c r="ABW24" s="30"/>
      <c r="ABX24" s="30"/>
      <c r="ABY24" s="30"/>
      <c r="ABZ24" s="30"/>
      <c r="ACA24" s="30"/>
      <c r="ACB24" s="30"/>
      <c r="ACC24" s="30"/>
      <c r="ACD24" s="30"/>
      <c r="ACE24" s="30"/>
      <c r="ACF24" s="30"/>
      <c r="ACG24" s="30"/>
      <c r="ACH24" s="30"/>
      <c r="ACI24" s="30"/>
      <c r="ACJ24" s="30"/>
      <c r="ACK24" s="30"/>
      <c r="ACL24" s="30"/>
      <c r="ACM24" s="30"/>
      <c r="ACN24" s="30"/>
      <c r="ACO24" s="30"/>
      <c r="ACP24" s="30"/>
      <c r="ACQ24" s="30"/>
      <c r="ACR24" s="30"/>
      <c r="ACS24" s="30"/>
      <c r="ACT24" s="30"/>
      <c r="ACU24" s="30"/>
      <c r="ACV24" s="30"/>
      <c r="ACW24" s="30"/>
      <c r="ACX24" s="30"/>
      <c r="ACY24" s="30"/>
      <c r="ACZ24" s="30"/>
      <c r="ADA24" s="30"/>
      <c r="ADB24" s="30"/>
      <c r="ADC24" s="30"/>
      <c r="ADD24" s="30"/>
      <c r="ADE24" s="30"/>
      <c r="ADF24" s="30"/>
      <c r="ADG24" s="30"/>
      <c r="ADH24" s="30"/>
      <c r="ADI24" s="30"/>
      <c r="ADJ24" s="30"/>
      <c r="ADK24" s="30"/>
      <c r="ADL24" s="30"/>
      <c r="ADM24" s="30"/>
      <c r="ADN24" s="30"/>
      <c r="ADO24" s="30"/>
      <c r="ADP24" s="30"/>
      <c r="ADQ24" s="30"/>
      <c r="ADR24" s="30"/>
      <c r="ADS24" s="30"/>
      <c r="ADT24" s="30"/>
      <c r="ADU24" s="30"/>
      <c r="ADV24" s="30"/>
      <c r="ADW24" s="30"/>
      <c r="ADX24" s="30"/>
      <c r="ADY24" s="30"/>
      <c r="ADZ24" s="30"/>
      <c r="AEA24" s="30"/>
      <c r="AEB24" s="30"/>
      <c r="AEC24" s="30"/>
      <c r="AED24" s="30"/>
      <c r="AEE24" s="30"/>
      <c r="AEF24" s="30"/>
      <c r="AEG24" s="30"/>
      <c r="AEH24" s="30"/>
      <c r="AEI24" s="30"/>
      <c r="AEJ24" s="30"/>
      <c r="AEK24" s="30"/>
      <c r="AEL24" s="30"/>
      <c r="AEM24" s="30"/>
      <c r="AEN24" s="30"/>
      <c r="AEO24" s="30"/>
      <c r="AEP24" s="30"/>
      <c r="AEQ24" s="30"/>
      <c r="AER24" s="30"/>
      <c r="AES24" s="30"/>
      <c r="AET24" s="30"/>
      <c r="AEU24" s="30"/>
      <c r="AEV24" s="30"/>
      <c r="AEW24" s="30"/>
      <c r="AEX24" s="30"/>
      <c r="AEY24" s="30"/>
      <c r="AEZ24" s="30"/>
      <c r="AFA24" s="30"/>
      <c r="AFB24" s="30"/>
      <c r="AFC24" s="30"/>
      <c r="AFD24" s="30"/>
      <c r="AFE24" s="30"/>
      <c r="AFF24" s="30"/>
      <c r="AFG24" s="30"/>
      <c r="AFH24" s="30"/>
      <c r="AFI24" s="30"/>
      <c r="AFJ24" s="30"/>
      <c r="AFK24" s="30"/>
      <c r="AFL24" s="30"/>
      <c r="AFM24" s="30"/>
      <c r="AFN24" s="30"/>
      <c r="AFO24" s="30"/>
      <c r="AFP24" s="30"/>
      <c r="AFQ24" s="30"/>
      <c r="AFR24" s="30"/>
      <c r="AFS24" s="30"/>
      <c r="AFT24" s="30"/>
      <c r="AFU24" s="30"/>
      <c r="AFV24" s="30"/>
      <c r="AFW24" s="30"/>
      <c r="AFX24" s="30"/>
      <c r="AFY24" s="30"/>
      <c r="AFZ24" s="30"/>
      <c r="AGA24" s="30"/>
      <c r="AGB24" s="30"/>
      <c r="AGC24" s="30"/>
      <c r="AGD24" s="30"/>
      <c r="AGE24" s="30"/>
      <c r="AGF24" s="30"/>
      <c r="AGG24" s="30"/>
      <c r="AGH24" s="30"/>
      <c r="AGI24" s="30"/>
      <c r="AGJ24" s="30"/>
      <c r="AGK24" s="30"/>
      <c r="AGL24" s="30"/>
      <c r="AGM24" s="30"/>
      <c r="AGN24" s="30"/>
      <c r="AGO24" s="30"/>
      <c r="AGP24" s="30"/>
      <c r="AGQ24" s="30"/>
      <c r="AGR24" s="30"/>
      <c r="AGS24" s="30"/>
      <c r="AGT24" s="30"/>
      <c r="AGU24" s="30"/>
      <c r="AGV24" s="30"/>
      <c r="AGW24" s="30"/>
      <c r="AGX24" s="30"/>
      <c r="AGY24" s="30"/>
      <c r="AGZ24" s="30"/>
      <c r="AHA24" s="30"/>
      <c r="AHB24" s="30"/>
      <c r="AHC24" s="30"/>
      <c r="AHD24" s="30"/>
      <c r="AHE24" s="30"/>
      <c r="AHF24" s="30"/>
      <c r="AHG24" s="30"/>
      <c r="AHH24" s="30"/>
      <c r="AHI24" s="30"/>
      <c r="AHJ24" s="30"/>
      <c r="AHK24" s="30"/>
      <c r="AHL24" s="30"/>
      <c r="AHM24" s="30"/>
      <c r="AHN24" s="30"/>
      <c r="AHO24" s="30"/>
      <c r="AHP24" s="30"/>
      <c r="AHQ24" s="30"/>
      <c r="AHR24" s="30"/>
      <c r="AHS24" s="30"/>
      <c r="AHT24" s="30"/>
      <c r="AHU24" s="30"/>
      <c r="AHV24" s="30"/>
      <c r="AHW24" s="30"/>
      <c r="AHX24" s="30"/>
      <c r="AHY24" s="30"/>
      <c r="AHZ24" s="30"/>
      <c r="AIA24" s="30"/>
      <c r="AIB24" s="30"/>
      <c r="AIC24" s="30"/>
      <c r="AID24" s="30"/>
      <c r="AIE24" s="30"/>
      <c r="AIF24" s="30"/>
      <c r="AIG24" s="30"/>
      <c r="AIH24" s="30"/>
      <c r="AII24" s="30"/>
      <c r="AIJ24" s="30"/>
      <c r="AIK24" s="30"/>
      <c r="AIL24" s="30"/>
      <c r="AIM24" s="30"/>
      <c r="AIN24" s="30"/>
      <c r="AIO24" s="30"/>
      <c r="AIP24" s="30"/>
      <c r="AIQ24" s="30"/>
      <c r="AIR24" s="30"/>
      <c r="AIS24" s="30"/>
      <c r="AIT24" s="30"/>
      <c r="AIU24" s="30"/>
      <c r="AIV24" s="30"/>
      <c r="AIW24" s="30"/>
      <c r="AIX24" s="30"/>
      <c r="AIY24" s="30"/>
      <c r="AIZ24" s="30"/>
      <c r="AJA24" s="30"/>
      <c r="AJB24" s="30"/>
      <c r="AJC24" s="30"/>
      <c r="AJD24" s="30"/>
      <c r="AJE24" s="30"/>
      <c r="AJF24" s="30"/>
      <c r="AJG24" s="30"/>
      <c r="AJH24" s="30"/>
      <c r="AJI24" s="30"/>
      <c r="AJJ24" s="30"/>
      <c r="AJK24" s="30"/>
      <c r="AJL24" s="30"/>
      <c r="AJM24" s="30"/>
      <c r="AJN24" s="30"/>
      <c r="AJO24" s="30"/>
      <c r="AJP24" s="30"/>
      <c r="AJQ24" s="30"/>
      <c r="AJR24" s="30"/>
      <c r="AJS24" s="30"/>
      <c r="AJT24" s="30"/>
      <c r="AJU24" s="30"/>
      <c r="AJV24" s="30"/>
      <c r="AJW24" s="30"/>
      <c r="AJX24" s="30"/>
      <c r="AJY24" s="30"/>
      <c r="AJZ24" s="30"/>
      <c r="AKA24" s="30"/>
      <c r="AKB24" s="30"/>
      <c r="AKC24" s="30"/>
      <c r="AKD24" s="30"/>
      <c r="AKE24" s="30"/>
      <c r="AKF24" s="30"/>
      <c r="AKG24" s="30"/>
      <c r="AKH24" s="30"/>
      <c r="AKI24" s="30"/>
      <c r="AKJ24" s="30"/>
      <c r="AKK24" s="30"/>
      <c r="AKL24" s="30"/>
      <c r="AKM24" s="30"/>
      <c r="AKN24" s="30"/>
      <c r="AKO24" s="30"/>
      <c r="AKP24" s="30"/>
      <c r="AKQ24" s="30"/>
      <c r="AKR24" s="30"/>
      <c r="AKS24" s="30"/>
      <c r="AKT24" s="30"/>
      <c r="AKU24" s="30"/>
      <c r="AKV24" s="30"/>
      <c r="AKW24" s="30"/>
      <c r="AKX24" s="30"/>
      <c r="AKY24" s="30"/>
      <c r="AKZ24" s="30"/>
      <c r="ALA24" s="30"/>
      <c r="ALB24" s="30"/>
      <c r="ALC24" s="30"/>
      <c r="ALD24" s="30"/>
      <c r="ALE24" s="30"/>
      <c r="ALF24" s="30"/>
      <c r="ALG24" s="30"/>
      <c r="ALH24" s="30"/>
      <c r="ALI24" s="30"/>
      <c r="ALJ24" s="30"/>
      <c r="ALK24" s="30"/>
      <c r="ALL24" s="30"/>
      <c r="ALM24" s="30"/>
      <c r="ALN24" s="30"/>
      <c r="ALO24" s="30"/>
      <c r="ALP24" s="30"/>
      <c r="ALQ24" s="30"/>
      <c r="ALR24" s="30"/>
      <c r="ALS24" s="30"/>
      <c r="ALT24" s="30"/>
      <c r="ALU24" s="30"/>
      <c r="ALV24" s="30"/>
      <c r="ALW24" s="30"/>
      <c r="ALX24" s="30"/>
      <c r="ALY24" s="30"/>
      <c r="ALZ24" s="30"/>
      <c r="AMA24" s="30"/>
      <c r="AMB24" s="30"/>
      <c r="AMC24" s="30"/>
      <c r="AMD24" s="30"/>
      <c r="AME24" s="30"/>
      <c r="AMF24" s="30"/>
      <c r="AMG24" s="30"/>
      <c r="AMH24" s="30"/>
      <c r="AMI24" s="30"/>
      <c r="AMJ24" s="30"/>
    </row>
    <row r="25" spans="1:1024" x14ac:dyDescent="0.25">
      <c r="F25" s="26"/>
      <c r="G25" s="26"/>
      <c r="H25" s="26"/>
      <c r="I25" s="26"/>
      <c r="J25" s="26"/>
      <c r="K25" s="26"/>
      <c r="L25" s="26"/>
      <c r="M25" s="26"/>
    </row>
  </sheetData>
  <mergeCells count="15">
    <mergeCell ref="K1:M1"/>
    <mergeCell ref="K2:M2"/>
    <mergeCell ref="K3:M3"/>
    <mergeCell ref="D7:M7"/>
    <mergeCell ref="L9:M9"/>
    <mergeCell ref="D22:M22"/>
    <mergeCell ref="D10:D12"/>
    <mergeCell ref="E10:E12"/>
    <mergeCell ref="F11:F12"/>
    <mergeCell ref="G11:G12"/>
    <mergeCell ref="F10:G10"/>
    <mergeCell ref="H10:M10"/>
    <mergeCell ref="H11:I11"/>
    <mergeCell ref="J11:K11"/>
    <mergeCell ref="L11:M11"/>
  </mergeCells>
  <pageMargins left="0.78749999999999998" right="0.78749999999999998" top="1.1812499999999999" bottom="0.59027777777777801" header="0.51180555555555496" footer="0.51180555555555496"/>
  <pageSetup paperSize="9" scale="76" firstPageNumber="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revision>3</cp:revision>
  <cp:lastPrinted>2023-11-03T08:54:24Z</cp:lastPrinted>
  <dcterms:created xsi:type="dcterms:W3CDTF">2014-11-08T03:33:00Z</dcterms:created>
  <dcterms:modified xsi:type="dcterms:W3CDTF">2023-12-07T11:53:15Z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